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borde1\AppData\Roaming\OpenText\OTEdit\EC_livelink\c82247452\"/>
    </mc:Choice>
  </mc:AlternateContent>
  <xr:revisionPtr revIDLastSave="0" documentId="13_ncr:1_{723EECFA-AE20-46EE-975B-EFAB04FC91C5}" xr6:coauthVersionLast="45" xr6:coauthVersionMax="45" xr10:uidLastSave="{00000000-0000-0000-0000-000000000000}"/>
  <bookViews>
    <workbookView xWindow="-120" yWindow="-120" windowWidth="29040" windowHeight="15225" xr2:uid="{4ABD24EA-84A5-4B97-BC75-696B15FC3809}"/>
  </bookViews>
  <sheets>
    <sheet name="Adj 10 Injuries &amp; Damages P1" sheetId="1" r:id="rId1"/>
    <sheet name="Adj 10 Injuries &amp; Damages P2" sheetId="2" r:id="rId2"/>
    <sheet name="Adj 10 Injuries &amp; Damages P3" sheetId="3" r:id="rId3"/>
  </sheets>
  <externalReferences>
    <externalReference r:id="rId4"/>
  </externalReferences>
  <definedNames>
    <definedName name="ADJSAL">[1]Sheet2!$I$31</definedName>
    <definedName name="calcdratio">[1]Sheet3!$I$22</definedName>
    <definedName name="expratio">[1]Sheet2!#REF!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ge8">#REF!</definedName>
    <definedName name="page9">#REF!</definedName>
    <definedName name="_xlnm.Print_Area" localSheetId="0">'Adj 10 Injuries &amp; Damages P1'!$A$1:$I$37</definedName>
    <definedName name="_xlnm.Print_Area" localSheetId="1">'Adj 10 Injuries &amp; Damages P2'!$A$1:$G$38</definedName>
    <definedName name="_xlnm.Print_Area" localSheetId="2">'Adj 10 Injuries &amp; Damages P3'!$A$1:$F$24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21" i="3" l="1"/>
  <c r="A22" i="3" s="1"/>
  <c r="A24" i="3" s="1"/>
  <c r="A20" i="3"/>
  <c r="A19" i="3"/>
  <c r="A7" i="3"/>
  <c r="A6" i="3"/>
  <c r="A5" i="3"/>
  <c r="A4" i="3"/>
  <c r="A3" i="3"/>
  <c r="A2" i="3"/>
  <c r="A1" i="3"/>
  <c r="F32" i="2"/>
  <c r="A19" i="2"/>
  <c r="A20" i="2" s="1"/>
  <c r="A21" i="2" s="1"/>
  <c r="A22" i="2" s="1"/>
  <c r="A23" i="2" s="1"/>
  <c r="A24" i="2" s="1"/>
  <c r="A25" i="2" s="1"/>
  <c r="A26" i="2" s="1"/>
  <c r="A28" i="2" s="1"/>
  <c r="A30" i="2" s="1"/>
  <c r="A32" i="2" s="1"/>
  <c r="A34" i="2" s="1"/>
  <c r="A36" i="2" s="1"/>
  <c r="A38" i="2" s="1"/>
  <c r="A18" i="2"/>
  <c r="F26" i="2"/>
  <c r="F34" i="2" s="1"/>
  <c r="A7" i="2"/>
  <c r="A6" i="2"/>
  <c r="A5" i="2"/>
  <c r="A4" i="2"/>
  <c r="A3" i="2"/>
  <c r="A2" i="2"/>
  <c r="A1" i="2"/>
  <c r="E21" i="3" l="1"/>
  <c r="E24" i="3" s="1"/>
  <c r="F36" i="2" s="1"/>
  <c r="F38" i="2" s="1"/>
  <c r="G19" i="1" s="1"/>
  <c r="G24" i="1" s="1"/>
</calcChain>
</file>

<file path=xl/sharedStrings.xml><?xml version="1.0" encoding="utf-8"?>
<sst xmlns="http://schemas.openxmlformats.org/spreadsheetml/2006/main" count="75" uniqueCount="59">
  <si>
    <t>EL PASO ELECTRIC COMPANY</t>
  </si>
  <si>
    <t>2021 TEXAS RATE CASE FILING</t>
  </si>
  <si>
    <t>WP/A-3</t>
  </si>
  <si>
    <t>OPERATION AND MAINTENANCE EXPENSE</t>
  </si>
  <si>
    <t>ADJUSTMENT NO. 10</t>
  </si>
  <si>
    <t>INJURIES AND DAMAGES</t>
  </si>
  <si>
    <t>PAGE 1 OF 3</t>
  </si>
  <si>
    <t>SPONSOR: JENNIFER I. BORDEN</t>
  </si>
  <si>
    <t>PREPARER:  DENISE PEREZ</t>
  </si>
  <si>
    <t>FOR THE TEST YEAR ENDED DECEMBER 31, 2020</t>
  </si>
  <si>
    <t>(a)</t>
  </si>
  <si>
    <t>(b)</t>
  </si>
  <si>
    <t>Line</t>
  </si>
  <si>
    <t>No.</t>
  </si>
  <si>
    <t>Description</t>
  </si>
  <si>
    <t>Amount</t>
  </si>
  <si>
    <t>Injuries and Damages</t>
  </si>
  <si>
    <t>FERC Account No. 925000</t>
  </si>
  <si>
    <t xml:space="preserve">Expense Amount, As Adjusted </t>
  </si>
  <si>
    <t xml:space="preserve"> </t>
  </si>
  <si>
    <t>Less:</t>
  </si>
  <si>
    <t>Amount Per Book</t>
  </si>
  <si>
    <t>(A)</t>
  </si>
  <si>
    <t>Adjustment</t>
  </si>
  <si>
    <t>Note:</t>
  </si>
  <si>
    <t>Includes Local Insurance only.</t>
  </si>
  <si>
    <t>Justification for Requested Adjustment:</t>
  </si>
  <si>
    <t>Injuries and Damages Insurance is restated to reflect premiums for current Insurance Policies.</t>
  </si>
  <si>
    <t>PAGE 2 OF 3</t>
  </si>
  <si>
    <t xml:space="preserve"> Line</t>
  </si>
  <si>
    <t>Annual</t>
  </si>
  <si>
    <t xml:space="preserve">  No.</t>
  </si>
  <si>
    <t xml:space="preserve">  Liability Insurance Premiums  </t>
  </si>
  <si>
    <t>Employment Practices Liability  (07/29/20 - 07/29/21)</t>
  </si>
  <si>
    <t>Excess Liability (06/01/20 - 06/01/21)</t>
  </si>
  <si>
    <t>D &amp; O Liability  (07/29/20 - 07/29/21)</t>
  </si>
  <si>
    <t>Pension Trust Liability (07/29/20 - 07/29/21)</t>
  </si>
  <si>
    <t>Excess Pension Trust Liability (07/29/20 - 07/29/21)</t>
  </si>
  <si>
    <t>Cyber Liability (05/01/20 - 5/01/21)</t>
  </si>
  <si>
    <t>Kidnap/Ransom &amp; Extortion (12/1/20 - 12/1/21)</t>
  </si>
  <si>
    <t>Foreign Package (02/09/20 - 02/09/21)</t>
  </si>
  <si>
    <t>Notary Errors &amp; Ommi Bond (3/10/20 - 03/10/21)</t>
  </si>
  <si>
    <t>Sub-Total Premiums</t>
  </si>
  <si>
    <t>Workers' Compensation (06/01/20 - 06/01/21)</t>
  </si>
  <si>
    <t>Operation and Maintenance Expense Ratio</t>
  </si>
  <si>
    <t>Workers' Compensation Included in Expense</t>
  </si>
  <si>
    <t>Total Premiums</t>
  </si>
  <si>
    <t>Recurring Local Operations Expense    (1/01/20 - 12/31/20)</t>
  </si>
  <si>
    <t>Total Adjusted Injuries and Damages Expense</t>
  </si>
  <si>
    <t>PAGE 3 OF 3</t>
  </si>
  <si>
    <t>Total</t>
  </si>
  <si>
    <t>Account 925000</t>
  </si>
  <si>
    <t>Recurring Operating Expenses</t>
  </si>
  <si>
    <t>Prepaid Insurance Dir &amp; Officers</t>
  </si>
  <si>
    <t>Prepaid Insurance Liability</t>
  </si>
  <si>
    <t>Prepaid Workers Compensation</t>
  </si>
  <si>
    <t>Total Test Year Expenses Reflected in Premiums</t>
  </si>
  <si>
    <t>Amount Per Books</t>
  </si>
  <si>
    <t>Total Recurring Operating Expenses not reflected in premiums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</si>
</sst>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</numFmts>
  <fonts count="8" x14ac:knownFonts="1">
    <font>
      <sz val="10"/>
      <name val="Arial"/>
    </font>
    <font>
      <sz val="10"/>
      <name val="Times New Roman"/>
      <family val="1"/>
    </font>
    <font>
      <sz val="11"/>
      <name val="Arial"/>
      <family val="2"/>
    </font>
    <font>
      <sz val="10"/>
      <name val="Arial"/>
      <family val="2"/>
    </font>
    <font>
      <sz val="11"/>
      <color indexed="12"/>
      <name val="Arial"/>
      <family val="2"/>
    </font>
    <font>
      <u/>
      <sz val="11"/>
      <name val="Arial"/>
      <family val="2"/>
    </font>
    <font>
      <b/>
      <sz val="11"/>
      <color rgb="FFFF0000"/>
      <name val="Arial"/>
      <family val="2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</cellStyleXfs>
  <cellXfs count="37">
    <xf numFmtId="0" fontId="0" fillId="0" borderId="0" xfId="0"/>
    <xf numFmtId="0" fontId="2" fillId="0" borderId="0" xfId="1" applyFont="1"/>
    <xf numFmtId="0" fontId="2" fillId="0" borderId="0" xfId="2" applyFont="1"/>
    <xf numFmtId="0" fontId="2" fillId="0" borderId="0" xfId="2" applyFont="1" applyAlignment="1">
      <alignment horizontal="right"/>
    </xf>
    <xf numFmtId="0" fontId="2" fillId="2" borderId="0" xfId="0" applyFont="1" applyFill="1"/>
    <xf numFmtId="38" fontId="2" fillId="0" borderId="0" xfId="1" applyNumberFormat="1" applyFont="1"/>
    <xf numFmtId="38" fontId="2" fillId="0" borderId="0" xfId="2" applyNumberFormat="1" applyFont="1"/>
    <xf numFmtId="0" fontId="2" fillId="0" borderId="0" xfId="2" quotePrefix="1" applyFont="1" applyAlignment="1">
      <alignment horizontal="center"/>
    </xf>
    <xf numFmtId="0" fontId="2" fillId="0" borderId="0" xfId="2" applyFont="1" applyAlignment="1">
      <alignment horizontal="center"/>
    </xf>
    <xf numFmtId="0" fontId="2" fillId="0" borderId="1" xfId="2" applyFont="1" applyBorder="1"/>
    <xf numFmtId="0" fontId="2" fillId="0" borderId="1" xfId="2" applyFont="1" applyBorder="1" applyAlignment="1">
      <alignment horizontal="center"/>
    </xf>
    <xf numFmtId="164" fontId="2" fillId="0" borderId="0" xfId="3" applyNumberFormat="1" applyFont="1"/>
    <xf numFmtId="37" fontId="4" fillId="0" borderId="0" xfId="2" applyNumberFormat="1" applyFont="1"/>
    <xf numFmtId="165" fontId="2" fillId="0" borderId="1" xfId="4" applyNumberFormat="1" applyFont="1" applyFill="1" applyBorder="1"/>
    <xf numFmtId="0" fontId="2" fillId="0" borderId="0" xfId="2" quotePrefix="1" applyFont="1"/>
    <xf numFmtId="164" fontId="2" fillId="0" borderId="2" xfId="3" applyNumberFormat="1" applyFont="1" applyBorder="1"/>
    <xf numFmtId="164" fontId="2" fillId="0" borderId="0" xfId="2" applyNumberFormat="1" applyFont="1"/>
    <xf numFmtId="164" fontId="2" fillId="0" borderId="0" xfId="3" applyNumberFormat="1" applyFont="1" applyFill="1"/>
    <xf numFmtId="165" fontId="2" fillId="0" borderId="0" xfId="5" applyNumberFormat="1" applyFont="1" applyBorder="1"/>
    <xf numFmtId="0" fontId="5" fillId="0" borderId="0" xfId="2" applyFont="1"/>
    <xf numFmtId="0" fontId="2" fillId="0" borderId="0" xfId="6" applyFont="1"/>
    <xf numFmtId="0" fontId="2" fillId="0" borderId="0" xfId="0" applyFont="1"/>
    <xf numFmtId="37" fontId="2" fillId="0" borderId="0" xfId="2" applyNumberFormat="1" applyFont="1"/>
    <xf numFmtId="0" fontId="2" fillId="0" borderId="0" xfId="2" applyFont="1" applyAlignment="1">
      <alignment horizontal="left"/>
    </xf>
    <xf numFmtId="37" fontId="2" fillId="0" borderId="1" xfId="2" applyNumberFormat="1" applyFont="1" applyBorder="1"/>
    <xf numFmtId="164" fontId="2" fillId="0" borderId="1" xfId="3" applyNumberFormat="1" applyFont="1" applyFill="1" applyBorder="1"/>
    <xf numFmtId="10" fontId="2" fillId="0" borderId="1" xfId="2" applyNumberFormat="1" applyFont="1" applyBorder="1"/>
    <xf numFmtId="37" fontId="2" fillId="0" borderId="1" xfId="2" applyNumberFormat="1" applyFont="1" applyBorder="1" applyAlignment="1">
      <alignment horizontal="right"/>
    </xf>
    <xf numFmtId="0" fontId="6" fillId="0" borderId="0" xfId="2" applyFont="1"/>
    <xf numFmtId="164" fontId="2" fillId="0" borderId="2" xfId="3" applyNumberFormat="1" applyFont="1" applyFill="1" applyBorder="1"/>
    <xf numFmtId="4" fontId="7" fillId="0" borderId="0" xfId="2" applyNumberFormat="1" applyFont="1" applyAlignment="1">
      <alignment horizontal="left"/>
    </xf>
    <xf numFmtId="0" fontId="7" fillId="0" borderId="0" xfId="2" applyFont="1"/>
    <xf numFmtId="41" fontId="2" fillId="0" borderId="0" xfId="2" applyNumberFormat="1" applyFont="1"/>
    <xf numFmtId="41" fontId="2" fillId="0" borderId="1" xfId="2" applyNumberFormat="1" applyFont="1" applyBorder="1"/>
    <xf numFmtId="165" fontId="2" fillId="0" borderId="0" xfId="4" applyNumberFormat="1" applyFont="1"/>
    <xf numFmtId="41" fontId="2" fillId="0" borderId="3" xfId="2" applyNumberFormat="1" applyFont="1" applyBorder="1"/>
    <xf numFmtId="42" fontId="2" fillId="0" borderId="2" xfId="2" applyNumberFormat="1" applyFont="1" applyBorder="1"/>
  </cellXfs>
  <cellStyles count="7">
    <cellStyle name="Comma 2 2" xfId="4" xr:uid="{30FBBDE0-98DD-4EE9-B599-C70F5588D6DD}"/>
    <cellStyle name="Comma 3" xfId="5" xr:uid="{633738B8-E35C-450D-9687-A2DC1C44C5B5}"/>
    <cellStyle name="Currency 2" xfId="3" xr:uid="{B46ECAB5-E757-4EBD-AB72-927744C3390E}"/>
    <cellStyle name="Normal" xfId="0" builtinId="0"/>
    <cellStyle name="Normal 2 11" xfId="6" xr:uid="{2AC81E13-9105-4884-8536-8C0E2E6CABD3}"/>
    <cellStyle name="Normal 2 2" xfId="1" xr:uid="{F53A54FC-A000-4B02-8C94-EBDFD3B76D10}"/>
    <cellStyle name="Normal 3" xfId="2" xr:uid="{2A4A31F4-0729-40E7-8B9C-8A3E658BCA3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rojects%20Inactive\El%20Paso%202009%20Texas%20Rate%20Case\Testimony%20Preparation\Working%20Files\Workpapers\Schedule%20A-3\WP%20A3%20Adj%203%20Wage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___snlqueryparms"/>
      <sheetName val="Sheet2"/>
      <sheetName val="Sheet3"/>
      <sheetName val="Module1"/>
      <sheetName val="4CP"/>
      <sheetName val="ANM"/>
    </sheetNames>
    <sheetDataSet>
      <sheetData sheetId="0" refreshError="1"/>
      <sheetData sheetId="1" refreshError="1"/>
      <sheetData sheetId="2" refreshError="1">
        <row r="31">
          <cell r="I31">
            <v>56262085</v>
          </cell>
        </row>
      </sheetData>
      <sheetData sheetId="3" refreshError="1">
        <row r="22">
          <cell r="I22">
            <v>0.77703671151841369</v>
          </cell>
        </row>
      </sheetData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37C080-8D36-4B93-A760-36CC164FA522}">
  <sheetPr>
    <pageSetUpPr fitToPage="1"/>
  </sheetPr>
  <dimension ref="A1:I38"/>
  <sheetViews>
    <sheetView tabSelected="1" view="pageBreakPreview" zoomScale="120" zoomScaleNormal="90" zoomScaleSheetLayoutView="120" workbookViewId="0">
      <selection activeCell="C38" sqref="C38"/>
    </sheetView>
  </sheetViews>
  <sheetFormatPr defaultColWidth="9.140625" defaultRowHeight="14.25" x14ac:dyDescent="0.2"/>
  <cols>
    <col min="1" max="1" width="5" style="2" customWidth="1"/>
    <col min="2" max="2" width="3.7109375" style="2" customWidth="1"/>
    <col min="3" max="3" width="27.42578125" style="2" customWidth="1"/>
    <col min="4" max="4" width="11.28515625" style="2" customWidth="1"/>
    <col min="5" max="5" width="10.28515625" style="2" customWidth="1"/>
    <col min="6" max="6" width="12.28515625" style="2" customWidth="1"/>
    <col min="7" max="7" width="13.28515625" style="2" bestFit="1" customWidth="1"/>
    <col min="8" max="8" width="3.42578125" style="2" customWidth="1"/>
    <col min="9" max="9" width="11.5703125" style="2" customWidth="1"/>
    <col min="10" max="10" width="10.5703125" style="2" bestFit="1" customWidth="1"/>
    <col min="11" max="16384" width="9.140625" style="2"/>
  </cols>
  <sheetData>
    <row r="1" spans="1:9" x14ac:dyDescent="0.2">
      <c r="A1" s="1" t="s">
        <v>0</v>
      </c>
      <c r="I1" s="3" t="s">
        <v>2</v>
      </c>
    </row>
    <row r="2" spans="1:9" x14ac:dyDescent="0.2">
      <c r="A2" s="1" t="s">
        <v>1</v>
      </c>
      <c r="I2" s="3" t="s">
        <v>4</v>
      </c>
    </row>
    <row r="3" spans="1:9" x14ac:dyDescent="0.2">
      <c r="A3" s="1" t="s">
        <v>3</v>
      </c>
      <c r="I3" s="3" t="s">
        <v>6</v>
      </c>
    </row>
    <row r="4" spans="1:9" x14ac:dyDescent="0.2">
      <c r="A4" s="1" t="s">
        <v>5</v>
      </c>
    </row>
    <row r="5" spans="1:9" x14ac:dyDescent="0.2">
      <c r="A5" s="4" t="s">
        <v>7</v>
      </c>
    </row>
    <row r="6" spans="1:9" x14ac:dyDescent="0.2">
      <c r="A6" s="5" t="s">
        <v>8</v>
      </c>
    </row>
    <row r="7" spans="1:9" x14ac:dyDescent="0.2">
      <c r="A7" s="5" t="s">
        <v>9</v>
      </c>
    </row>
    <row r="8" spans="1:9" x14ac:dyDescent="0.2">
      <c r="A8" s="6"/>
    </row>
    <row r="9" spans="1:9" x14ac:dyDescent="0.2">
      <c r="A9" s="6"/>
    </row>
    <row r="12" spans="1:9" x14ac:dyDescent="0.2">
      <c r="C12" s="7" t="s">
        <v>10</v>
      </c>
      <c r="D12" s="8"/>
      <c r="E12" s="8"/>
      <c r="F12" s="8"/>
      <c r="G12" s="7" t="s">
        <v>11</v>
      </c>
    </row>
    <row r="13" spans="1:9" x14ac:dyDescent="0.2">
      <c r="A13" s="2" t="s">
        <v>12</v>
      </c>
      <c r="C13" s="8"/>
      <c r="D13" s="8"/>
      <c r="E13" s="8"/>
      <c r="F13" s="8"/>
      <c r="G13" s="8"/>
    </row>
    <row r="14" spans="1:9" x14ac:dyDescent="0.2">
      <c r="A14" s="9" t="s">
        <v>13</v>
      </c>
      <c r="C14" s="10" t="s">
        <v>14</v>
      </c>
      <c r="D14" s="8"/>
      <c r="E14" s="8"/>
      <c r="F14" s="8"/>
      <c r="G14" s="10" t="s">
        <v>15</v>
      </c>
    </row>
    <row r="16" spans="1:9" x14ac:dyDescent="0.2">
      <c r="C16" s="8" t="s">
        <v>16</v>
      </c>
    </row>
    <row r="17" spans="1:8" x14ac:dyDescent="0.2">
      <c r="C17" s="10" t="s">
        <v>17</v>
      </c>
    </row>
    <row r="19" spans="1:8" x14ac:dyDescent="0.2">
      <c r="A19" s="8">
        <v>1</v>
      </c>
      <c r="C19" s="2" t="s">
        <v>18</v>
      </c>
      <c r="F19" s="3"/>
      <c r="G19" s="11">
        <f>+'Adj 10 Injuries &amp; Damages P2'!F38</f>
        <v>3319277</v>
      </c>
      <c r="H19" s="2" t="s">
        <v>19</v>
      </c>
    </row>
    <row r="20" spans="1:8" x14ac:dyDescent="0.2">
      <c r="A20" s="8"/>
      <c r="F20" s="3"/>
      <c r="G20" s="12"/>
    </row>
    <row r="21" spans="1:8" x14ac:dyDescent="0.2">
      <c r="A21" s="8"/>
      <c r="C21" s="2" t="s">
        <v>20</v>
      </c>
      <c r="F21" s="3"/>
      <c r="G21" s="12"/>
    </row>
    <row r="22" spans="1:8" x14ac:dyDescent="0.2">
      <c r="A22" s="8">
        <v>2</v>
      </c>
      <c r="C22" s="2" t="s">
        <v>21</v>
      </c>
      <c r="F22" s="3"/>
      <c r="G22" s="13">
        <v>3644212</v>
      </c>
      <c r="H22" s="14" t="s">
        <v>22</v>
      </c>
    </row>
    <row r="23" spans="1:8" x14ac:dyDescent="0.2">
      <c r="A23" s="8"/>
      <c r="F23" s="3"/>
      <c r="G23" s="12"/>
    </row>
    <row r="24" spans="1:8" ht="15" thickBot="1" x14ac:dyDescent="0.25">
      <c r="A24" s="8">
        <v>3</v>
      </c>
      <c r="C24" s="2" t="s">
        <v>23</v>
      </c>
      <c r="F24" s="3"/>
      <c r="G24" s="15">
        <f>SUM(G19-G22)</f>
        <v>-324935</v>
      </c>
    </row>
    <row r="25" spans="1:8" ht="15" thickTop="1" x14ac:dyDescent="0.2"/>
    <row r="27" spans="1:8" x14ac:dyDescent="0.2">
      <c r="B27" s="8"/>
      <c r="H27" s="2" t="s">
        <v>19</v>
      </c>
    </row>
    <row r="28" spans="1:8" x14ac:dyDescent="0.2">
      <c r="G28" s="16"/>
    </row>
    <row r="29" spans="1:8" x14ac:dyDescent="0.2">
      <c r="A29" s="2" t="s">
        <v>24</v>
      </c>
    </row>
    <row r="30" spans="1:8" x14ac:dyDescent="0.2">
      <c r="A30" s="8" t="s">
        <v>22</v>
      </c>
      <c r="C30" s="2" t="s">
        <v>25</v>
      </c>
      <c r="F30" s="8"/>
      <c r="G30" s="8"/>
    </row>
    <row r="31" spans="1:8" x14ac:dyDescent="0.2">
      <c r="F31" s="17"/>
    </row>
    <row r="33" spans="3:8" x14ac:dyDescent="0.2">
      <c r="H33" s="2" t="s">
        <v>19</v>
      </c>
    </row>
    <row r="34" spans="3:8" x14ac:dyDescent="0.2">
      <c r="C34" s="19" t="s">
        <v>26</v>
      </c>
    </row>
    <row r="36" spans="3:8" x14ac:dyDescent="0.2">
      <c r="C36" s="2" t="s">
        <v>27</v>
      </c>
    </row>
    <row r="38" spans="3:8" x14ac:dyDescent="0.2">
      <c r="C38" s="20"/>
    </row>
  </sheetData>
  <pageMargins left="1.25" right="0.75" top="0.75" bottom="0.75" header="0.5" footer="0.5"/>
  <pageSetup scale="86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CBF6A8-19BB-4AB9-9BE0-D8C4B6C1B660}">
  <sheetPr>
    <pageSetUpPr fitToPage="1"/>
  </sheetPr>
  <dimension ref="A1:J46"/>
  <sheetViews>
    <sheetView view="pageBreakPreview" zoomScale="90" zoomScaleNormal="90" zoomScaleSheetLayoutView="90" workbookViewId="0">
      <selection activeCell="G1" sqref="G1:G3"/>
    </sheetView>
  </sheetViews>
  <sheetFormatPr defaultColWidth="9.140625" defaultRowHeight="14.25" x14ac:dyDescent="0.2"/>
  <cols>
    <col min="1" max="1" width="5" style="2" customWidth="1"/>
    <col min="2" max="2" width="1.5703125" style="2" customWidth="1"/>
    <col min="3" max="3" width="40.85546875" style="2" customWidth="1"/>
    <col min="4" max="4" width="10.5703125" style="2" customWidth="1"/>
    <col min="5" max="5" width="9.7109375" style="2" customWidth="1"/>
    <col min="6" max="6" width="13.42578125" style="2" customWidth="1"/>
    <col min="7" max="7" width="1.7109375" style="2" customWidth="1"/>
    <col min="8" max="8" width="10.7109375" style="21" bestFit="1" customWidth="1"/>
    <col min="9" max="9" width="9.140625" style="2"/>
    <col min="10" max="10" width="32" style="2" bestFit="1" customWidth="1"/>
    <col min="11" max="11" width="55.85546875" style="2" bestFit="1" customWidth="1"/>
    <col min="12" max="12" width="23.7109375" style="2" bestFit="1" customWidth="1"/>
    <col min="13" max="13" width="23" style="2" bestFit="1" customWidth="1"/>
    <col min="14" max="14" width="24.7109375" style="2" bestFit="1" customWidth="1"/>
    <col min="15" max="15" width="12.7109375" style="2" bestFit="1" customWidth="1"/>
    <col min="16" max="16384" width="9.140625" style="2"/>
  </cols>
  <sheetData>
    <row r="1" spans="1:8" x14ac:dyDescent="0.2">
      <c r="A1" s="1" t="str">
        <f>'Adj 10 Injuries &amp; Damages P1'!A1</f>
        <v>EL PASO ELECTRIC COMPANY</v>
      </c>
      <c r="G1" s="3" t="s">
        <v>2</v>
      </c>
      <c r="H1" s="2"/>
    </row>
    <row r="2" spans="1:8" x14ac:dyDescent="0.2">
      <c r="A2" s="1" t="str">
        <f>'Adj 10 Injuries &amp; Damages P1'!A2</f>
        <v>2021 TEXAS RATE CASE FILING</v>
      </c>
      <c r="G2" s="3" t="s">
        <v>4</v>
      </c>
      <c r="H2" s="2"/>
    </row>
    <row r="3" spans="1:8" x14ac:dyDescent="0.2">
      <c r="A3" s="1" t="str">
        <f>'Adj 10 Injuries &amp; Damages P1'!A3</f>
        <v>OPERATION AND MAINTENANCE EXPENSE</v>
      </c>
      <c r="G3" s="3" t="s">
        <v>28</v>
      </c>
      <c r="H3" s="2"/>
    </row>
    <row r="4" spans="1:8" x14ac:dyDescent="0.2">
      <c r="A4" s="1" t="str">
        <f>'Adj 10 Injuries &amp; Damages P1'!A4</f>
        <v>INJURIES AND DAMAGES</v>
      </c>
      <c r="H4" s="2"/>
    </row>
    <row r="5" spans="1:8" x14ac:dyDescent="0.2">
      <c r="A5" s="1" t="str">
        <f>'Adj 10 Injuries &amp; Damages P1'!A5</f>
        <v>SPONSOR: JENNIFER I. BORDEN</v>
      </c>
      <c r="H5" s="2"/>
    </row>
    <row r="6" spans="1:8" x14ac:dyDescent="0.2">
      <c r="A6" s="1" t="str">
        <f>'Adj 10 Injuries &amp; Damages P1'!A6</f>
        <v>PREPARER:  DENISE PEREZ</v>
      </c>
      <c r="H6" s="2"/>
    </row>
    <row r="7" spans="1:8" x14ac:dyDescent="0.2">
      <c r="A7" s="1" t="str">
        <f>'Adj 10 Injuries &amp; Damages P1'!A7</f>
        <v>FOR THE TEST YEAR ENDED DECEMBER 31, 2020</v>
      </c>
      <c r="H7" s="2"/>
    </row>
    <row r="10" spans="1:8" x14ac:dyDescent="0.2">
      <c r="C10" s="7" t="s">
        <v>10</v>
      </c>
      <c r="D10" s="8"/>
      <c r="E10" s="8"/>
      <c r="F10" s="7" t="s">
        <v>11</v>
      </c>
    </row>
    <row r="11" spans="1:8" x14ac:dyDescent="0.2">
      <c r="C11" s="8"/>
      <c r="D11" s="8"/>
      <c r="E11" s="8"/>
      <c r="F11" s="8"/>
    </row>
    <row r="12" spans="1:8" x14ac:dyDescent="0.2">
      <c r="A12" s="2" t="s">
        <v>29</v>
      </c>
      <c r="C12" s="8"/>
      <c r="D12" s="8"/>
      <c r="E12" s="8"/>
      <c r="F12" s="8" t="s">
        <v>30</v>
      </c>
    </row>
    <row r="13" spans="1:8" x14ac:dyDescent="0.2">
      <c r="A13" s="9" t="s">
        <v>31</v>
      </c>
      <c r="C13" s="10" t="s">
        <v>14</v>
      </c>
      <c r="D13" s="8"/>
      <c r="E13" s="8"/>
      <c r="F13" s="10" t="s">
        <v>15</v>
      </c>
    </row>
    <row r="15" spans="1:8" x14ac:dyDescent="0.2">
      <c r="C15" s="10" t="s">
        <v>32</v>
      </c>
    </row>
    <row r="17" spans="1:6" x14ac:dyDescent="0.2">
      <c r="A17" s="8">
        <v>1</v>
      </c>
      <c r="C17" s="2" t="s">
        <v>33</v>
      </c>
      <c r="F17" s="17">
        <v>60702</v>
      </c>
    </row>
    <row r="18" spans="1:6" x14ac:dyDescent="0.2">
      <c r="A18" s="8">
        <f t="shared" ref="A18:A25" si="0">+A17+1</f>
        <v>2</v>
      </c>
      <c r="C18" s="2" t="s">
        <v>34</v>
      </c>
      <c r="F18" s="22">
        <v>2080613</v>
      </c>
    </row>
    <row r="19" spans="1:6" x14ac:dyDescent="0.2">
      <c r="A19" s="8">
        <f t="shared" si="0"/>
        <v>3</v>
      </c>
      <c r="C19" s="23" t="s">
        <v>35</v>
      </c>
      <c r="F19" s="22">
        <v>324416</v>
      </c>
    </row>
    <row r="20" spans="1:6" x14ac:dyDescent="0.2">
      <c r="A20" s="8">
        <f t="shared" si="0"/>
        <v>4</v>
      </c>
      <c r="C20" s="2" t="s">
        <v>36</v>
      </c>
      <c r="F20" s="22">
        <v>20009</v>
      </c>
    </row>
    <row r="21" spans="1:6" x14ac:dyDescent="0.2">
      <c r="A21" s="8">
        <f t="shared" si="0"/>
        <v>5</v>
      </c>
      <c r="C21" s="2" t="s">
        <v>37</v>
      </c>
      <c r="F21" s="22">
        <v>70000</v>
      </c>
    </row>
    <row r="22" spans="1:6" x14ac:dyDescent="0.2">
      <c r="A22" s="8">
        <f t="shared" si="0"/>
        <v>6</v>
      </c>
      <c r="C22" s="2" t="s">
        <v>38</v>
      </c>
      <c r="F22" s="22">
        <v>95690</v>
      </c>
    </row>
    <row r="23" spans="1:6" x14ac:dyDescent="0.2">
      <c r="A23" s="8">
        <f t="shared" si="0"/>
        <v>7</v>
      </c>
      <c r="C23" s="2" t="s">
        <v>39</v>
      </c>
      <c r="F23" s="22">
        <v>4654</v>
      </c>
    </row>
    <row r="24" spans="1:6" x14ac:dyDescent="0.2">
      <c r="A24" s="8">
        <f t="shared" si="0"/>
        <v>8</v>
      </c>
      <c r="C24" s="2" t="s">
        <v>40</v>
      </c>
      <c r="F24" s="22">
        <v>3500</v>
      </c>
    </row>
    <row r="25" spans="1:6" x14ac:dyDescent="0.2">
      <c r="A25" s="8">
        <f t="shared" si="0"/>
        <v>9</v>
      </c>
      <c r="C25" s="2" t="s">
        <v>41</v>
      </c>
      <c r="F25" s="24">
        <v>616</v>
      </c>
    </row>
    <row r="26" spans="1:6" x14ac:dyDescent="0.2">
      <c r="A26" s="8">
        <f>A25+1</f>
        <v>10</v>
      </c>
      <c r="C26" s="2" t="s">
        <v>42</v>
      </c>
      <c r="F26" s="25">
        <f>SUM(F17:F25)</f>
        <v>2660200</v>
      </c>
    </row>
    <row r="27" spans="1:6" x14ac:dyDescent="0.2">
      <c r="A27" s="8"/>
      <c r="F27" s="22"/>
    </row>
    <row r="28" spans="1:6" x14ac:dyDescent="0.2">
      <c r="A28" s="8">
        <f>+A26+1</f>
        <v>11</v>
      </c>
      <c r="C28" s="2" t="s">
        <v>43</v>
      </c>
      <c r="F28" s="22">
        <v>196560</v>
      </c>
    </row>
    <row r="29" spans="1:6" x14ac:dyDescent="0.2">
      <c r="A29" s="8"/>
      <c r="F29" s="22"/>
    </row>
    <row r="30" spans="1:6" x14ac:dyDescent="0.2">
      <c r="A30" s="8">
        <f>+A28+1</f>
        <v>12</v>
      </c>
      <c r="C30" s="2" t="s">
        <v>44</v>
      </c>
      <c r="F30" s="26">
        <v>0.75290000000000001</v>
      </c>
    </row>
    <row r="31" spans="1:6" x14ac:dyDescent="0.2">
      <c r="A31" s="8"/>
    </row>
    <row r="32" spans="1:6" x14ac:dyDescent="0.2">
      <c r="A32" s="8">
        <f>+A30+1</f>
        <v>13</v>
      </c>
      <c r="C32" s="2" t="s">
        <v>45</v>
      </c>
      <c r="F32" s="24">
        <f>ROUND(F28*F30,0)</f>
        <v>147990</v>
      </c>
    </row>
    <row r="33" spans="1:10" x14ac:dyDescent="0.2">
      <c r="A33" s="8"/>
    </row>
    <row r="34" spans="1:10" x14ac:dyDescent="0.2">
      <c r="A34" s="8">
        <f>+A32+1</f>
        <v>14</v>
      </c>
      <c r="C34" s="2" t="s">
        <v>46</v>
      </c>
      <c r="E34" s="3"/>
      <c r="F34" s="17">
        <f>+F26+F32</f>
        <v>2808190</v>
      </c>
    </row>
    <row r="35" spans="1:10" x14ac:dyDescent="0.2">
      <c r="A35" s="8"/>
    </row>
    <row r="36" spans="1:10" ht="15" x14ac:dyDescent="0.25">
      <c r="A36" s="8">
        <f>+A34+1</f>
        <v>15</v>
      </c>
      <c r="C36" s="2" t="s">
        <v>47</v>
      </c>
      <c r="F36" s="27">
        <f>'Adj 10 Injuries &amp; Damages P3'!E24</f>
        <v>511087</v>
      </c>
      <c r="J36" s="28"/>
    </row>
    <row r="37" spans="1:10" ht="15" x14ac:dyDescent="0.25">
      <c r="A37" s="8"/>
      <c r="J37" s="28"/>
    </row>
    <row r="38" spans="1:10" ht="15" thickBot="1" x14ac:dyDescent="0.25">
      <c r="A38" s="8">
        <f>A36+1</f>
        <v>16</v>
      </c>
      <c r="C38" s="2" t="s">
        <v>48</v>
      </c>
      <c r="E38" s="3"/>
      <c r="F38" s="29">
        <f>F34+F36</f>
        <v>3319277</v>
      </c>
    </row>
    <row r="39" spans="1:10" ht="15" thickTop="1" x14ac:dyDescent="0.2"/>
    <row r="42" spans="1:10" x14ac:dyDescent="0.2">
      <c r="D42" s="8"/>
      <c r="E42" s="8"/>
      <c r="F42" s="8"/>
    </row>
    <row r="43" spans="1:10" x14ac:dyDescent="0.2">
      <c r="D43" s="8"/>
      <c r="E43" s="8"/>
      <c r="F43" s="8"/>
    </row>
    <row r="44" spans="1:10" x14ac:dyDescent="0.2">
      <c r="D44" s="18"/>
      <c r="E44" s="18"/>
      <c r="F44" s="18"/>
    </row>
    <row r="45" spans="1:10" x14ac:dyDescent="0.2">
      <c r="D45" s="18"/>
      <c r="E45" s="18"/>
      <c r="F45" s="18"/>
    </row>
    <row r="46" spans="1:10" x14ac:dyDescent="0.2">
      <c r="D46" s="18"/>
      <c r="E46" s="18"/>
      <c r="F46" s="18"/>
    </row>
  </sheetData>
  <pageMargins left="1.25" right="0.75" top="0.75" bottom="0.75" header="0.5" footer="0.5"/>
  <pageSetup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73D93E-2EE7-4BD8-B2F1-1124961FBB60}">
  <sheetPr>
    <pageSetUpPr fitToPage="1"/>
  </sheetPr>
  <dimension ref="A1:K48"/>
  <sheetViews>
    <sheetView view="pageBreakPreview" zoomScaleSheetLayoutView="100" workbookViewId="0">
      <selection activeCell="H26" sqref="H26"/>
    </sheetView>
  </sheetViews>
  <sheetFormatPr defaultColWidth="12.7109375" defaultRowHeight="14.25" x14ac:dyDescent="0.2"/>
  <cols>
    <col min="1" max="1" width="5" style="2" customWidth="1"/>
    <col min="2" max="2" width="3.28515625" style="2" customWidth="1"/>
    <col min="3" max="3" width="35" style="2" customWidth="1"/>
    <col min="4" max="4" width="25.5703125" style="2" customWidth="1"/>
    <col min="5" max="5" width="14.140625" style="2" bestFit="1" customWidth="1"/>
    <col min="6" max="6" width="2.28515625" style="2" customWidth="1"/>
    <col min="7" max="16384" width="12.7109375" style="2"/>
  </cols>
  <sheetData>
    <row r="1" spans="1:6" x14ac:dyDescent="0.2">
      <c r="A1" s="1" t="str">
        <f>'Adj 10 Injuries &amp; Damages P1'!A1</f>
        <v>EL PASO ELECTRIC COMPANY</v>
      </c>
      <c r="F1" s="3" t="s">
        <v>2</v>
      </c>
    </row>
    <row r="2" spans="1:6" x14ac:dyDescent="0.2">
      <c r="A2" s="1" t="str">
        <f>'Adj 10 Injuries &amp; Damages P1'!A2</f>
        <v>2021 TEXAS RATE CASE FILING</v>
      </c>
      <c r="F2" s="3" t="s">
        <v>4</v>
      </c>
    </row>
    <row r="3" spans="1:6" x14ac:dyDescent="0.2">
      <c r="A3" s="1" t="str">
        <f>'Adj 10 Injuries &amp; Damages P1'!A3</f>
        <v>OPERATION AND MAINTENANCE EXPENSE</v>
      </c>
      <c r="F3" s="3" t="s">
        <v>49</v>
      </c>
    </row>
    <row r="4" spans="1:6" x14ac:dyDescent="0.2">
      <c r="A4" s="1" t="str">
        <f>'Adj 10 Injuries &amp; Damages P1'!A4</f>
        <v>INJURIES AND DAMAGES</v>
      </c>
    </row>
    <row r="5" spans="1:6" x14ac:dyDescent="0.2">
      <c r="A5" s="1" t="str">
        <f>'Adj 10 Injuries &amp; Damages P1'!A5</f>
        <v>SPONSOR: JENNIFER I. BORDEN</v>
      </c>
    </row>
    <row r="6" spans="1:6" x14ac:dyDescent="0.2">
      <c r="A6" s="1" t="str">
        <f>'Adj 10 Injuries &amp; Damages P1'!A6</f>
        <v>PREPARER:  DENISE PEREZ</v>
      </c>
    </row>
    <row r="7" spans="1:6" x14ac:dyDescent="0.2">
      <c r="A7" s="1" t="str">
        <f>'Adj 10 Injuries &amp; Damages P1'!A7</f>
        <v>FOR THE TEST YEAR ENDED DECEMBER 31, 2020</v>
      </c>
    </row>
    <row r="11" spans="1:6" x14ac:dyDescent="0.2">
      <c r="C11" s="8" t="s">
        <v>10</v>
      </c>
      <c r="E11" s="8" t="s">
        <v>11</v>
      </c>
    </row>
    <row r="12" spans="1:6" x14ac:dyDescent="0.2">
      <c r="A12" s="8" t="s">
        <v>12</v>
      </c>
      <c r="B12" s="8"/>
      <c r="C12" s="8"/>
    </row>
    <row r="13" spans="1:6" ht="12" customHeight="1" x14ac:dyDescent="0.2">
      <c r="A13" s="10" t="s">
        <v>13</v>
      </c>
      <c r="B13" s="8"/>
      <c r="C13" s="10" t="s">
        <v>14</v>
      </c>
      <c r="E13" s="10" t="s">
        <v>50</v>
      </c>
    </row>
    <row r="15" spans="1:6" x14ac:dyDescent="0.2">
      <c r="A15" s="8"/>
      <c r="C15" s="8" t="s">
        <v>51</v>
      </c>
    </row>
    <row r="16" spans="1:6" x14ac:dyDescent="0.2">
      <c r="A16" s="8"/>
      <c r="C16" s="10" t="s">
        <v>52</v>
      </c>
    </row>
    <row r="17" spans="1:11" x14ac:dyDescent="0.2">
      <c r="A17" s="8"/>
    </row>
    <row r="18" spans="1:11" x14ac:dyDescent="0.2">
      <c r="A18" s="8">
        <v>1</v>
      </c>
      <c r="C18" s="30" t="s">
        <v>53</v>
      </c>
      <c r="D18" s="31"/>
      <c r="E18" s="17">
        <v>-712978</v>
      </c>
    </row>
    <row r="19" spans="1:11" x14ac:dyDescent="0.2">
      <c r="A19" s="8">
        <f t="shared" ref="A19" si="0">+A18+1</f>
        <v>2</v>
      </c>
      <c r="C19" s="30" t="s">
        <v>54</v>
      </c>
      <c r="D19" s="31"/>
      <c r="E19" s="32">
        <v>-2269641</v>
      </c>
    </row>
    <row r="20" spans="1:11" x14ac:dyDescent="0.2">
      <c r="A20" s="8">
        <f>A19+1</f>
        <v>3</v>
      </c>
      <c r="C20" s="30" t="s">
        <v>55</v>
      </c>
      <c r="D20" s="31"/>
      <c r="E20" s="33">
        <v>-150506</v>
      </c>
      <c r="K20" s="34"/>
    </row>
    <row r="21" spans="1:11" ht="15" thickBot="1" x14ac:dyDescent="0.25">
      <c r="A21" s="8">
        <f t="shared" ref="A21" si="1">A20+1</f>
        <v>4</v>
      </c>
      <c r="C21" s="30" t="s">
        <v>56</v>
      </c>
      <c r="D21" s="31"/>
      <c r="E21" s="35">
        <f>SUM(E18:E20)</f>
        <v>-3133125</v>
      </c>
      <c r="K21" s="34"/>
    </row>
    <row r="22" spans="1:11" ht="15" thickTop="1" x14ac:dyDescent="0.2">
      <c r="A22" s="8">
        <f>A21+1</f>
        <v>5</v>
      </c>
      <c r="C22" s="2" t="s">
        <v>57</v>
      </c>
      <c r="E22" s="33">
        <v>3644212</v>
      </c>
    </row>
    <row r="24" spans="1:11" ht="15" thickBot="1" x14ac:dyDescent="0.25">
      <c r="A24" s="8">
        <f>A22+1</f>
        <v>6</v>
      </c>
      <c r="C24" s="2" t="s">
        <v>58</v>
      </c>
      <c r="E24" s="36">
        <f>E22+E21</f>
        <v>511087</v>
      </c>
    </row>
    <row r="25" spans="1:11" ht="15" thickTop="1" x14ac:dyDescent="0.2">
      <c r="A25" s="8"/>
      <c r="E25" s="32"/>
    </row>
    <row r="26" spans="1:11" x14ac:dyDescent="0.2">
      <c r="A26" s="8"/>
      <c r="E26" s="32"/>
    </row>
    <row r="27" spans="1:11" x14ac:dyDescent="0.2">
      <c r="A27" s="8"/>
      <c r="E27" s="32"/>
    </row>
    <row r="28" spans="1:11" x14ac:dyDescent="0.2">
      <c r="A28" s="8"/>
      <c r="E28" s="32"/>
    </row>
    <row r="29" spans="1:11" x14ac:dyDescent="0.2">
      <c r="A29" s="8"/>
      <c r="E29" s="32"/>
    </row>
    <row r="30" spans="1:11" x14ac:dyDescent="0.2">
      <c r="A30" s="8"/>
      <c r="E30" s="32"/>
    </row>
    <row r="31" spans="1:11" x14ac:dyDescent="0.2">
      <c r="A31" s="8"/>
      <c r="E31" s="32"/>
    </row>
    <row r="32" spans="1:11" x14ac:dyDescent="0.2">
      <c r="A32" s="8"/>
      <c r="E32" s="32"/>
    </row>
    <row r="33" spans="5:5" x14ac:dyDescent="0.2">
      <c r="E33" s="32"/>
    </row>
    <row r="34" spans="5:5" x14ac:dyDescent="0.2">
      <c r="E34" s="32"/>
    </row>
    <row r="35" spans="5:5" x14ac:dyDescent="0.2">
      <c r="E35" s="32"/>
    </row>
    <row r="36" spans="5:5" x14ac:dyDescent="0.2">
      <c r="E36" s="32"/>
    </row>
    <row r="37" spans="5:5" x14ac:dyDescent="0.2">
      <c r="E37" s="32"/>
    </row>
    <row r="38" spans="5:5" x14ac:dyDescent="0.2">
      <c r="E38" s="32"/>
    </row>
    <row r="39" spans="5:5" x14ac:dyDescent="0.2">
      <c r="E39" s="32"/>
    </row>
    <row r="40" spans="5:5" x14ac:dyDescent="0.2">
      <c r="E40" s="32"/>
    </row>
    <row r="41" spans="5:5" x14ac:dyDescent="0.2">
      <c r="E41" s="32"/>
    </row>
    <row r="42" spans="5:5" x14ac:dyDescent="0.2">
      <c r="E42" s="32"/>
    </row>
    <row r="43" spans="5:5" x14ac:dyDescent="0.2">
      <c r="E43" s="32"/>
    </row>
    <row r="44" spans="5:5" x14ac:dyDescent="0.2">
      <c r="E44" s="32"/>
    </row>
    <row r="45" spans="5:5" x14ac:dyDescent="0.2">
      <c r="E45" s="32"/>
    </row>
    <row r="46" spans="5:5" x14ac:dyDescent="0.2">
      <c r="E46" s="32"/>
    </row>
    <row r="47" spans="5:5" x14ac:dyDescent="0.2">
      <c r="E47" s="32"/>
    </row>
    <row r="48" spans="5:5" x14ac:dyDescent="0.2">
      <c r="E48" s="32"/>
    </row>
  </sheetData>
  <pageMargins left="1.25" right="0.75" top="0.75" bottom="0.75" header="0.5" footer="0.5"/>
  <pageSetup scale="9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Adj 10 Injuries &amp; Damages P1</vt:lpstr>
      <vt:lpstr>Adj 10 Injuries &amp; Damages P2</vt:lpstr>
      <vt:lpstr>Adj 10 Injuries &amp; Damages P3</vt:lpstr>
      <vt:lpstr>'Adj 10 Injuries &amp; Damages P1'!Print_Area</vt:lpstr>
      <vt:lpstr>'Adj 10 Injuries &amp; Damages P2'!Print_Area</vt:lpstr>
      <vt:lpstr>'Adj 10 Injuries &amp; Damages P3'!Print_Area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Perez, Denise</dc:creator>
  <cp:lastModifiedBy>Borden, Jennifer I</cp:lastModifiedBy>
  <dcterms:created xsi:type="dcterms:W3CDTF">2021-03-29T20:34:00Z</dcterms:created>
  <dcterms:modified xsi:type="dcterms:W3CDTF">2021-05-22T02:03:26Z</dcterms:modified>
</cp:coreProperties>
</file>